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56E94C8-2F45-45EA-A045-66B086CB4143}" xr6:coauthVersionLast="47" xr6:coauthVersionMax="47" xr10:uidLastSave="{00000000-0000-0000-0000-000000000000}"/>
  <bookViews>
    <workbookView xWindow="39420" yWindow="1905" windowWidth="28785" windowHeight="1680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0" i="136" l="1"/>
  <c r="Q41" i="136" s="1"/>
  <c r="D42" i="136"/>
  <c r="Y37" i="136" l="1"/>
  <c r="S39" i="136"/>
  <c r="Q37" i="136"/>
  <c r="Q35" i="136"/>
  <c r="D36" i="136"/>
  <c r="Q34" i="136"/>
  <c r="D35" i="136" l="1"/>
  <c r="Q30" i="136"/>
  <c r="D28" i="136" l="1"/>
  <c r="D21" i="136" l="1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G54" i="136" l="1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Q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16" i="136" l="1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Y38" i="136" s="1"/>
  <c r="Y39" i="136" s="1"/>
  <c r="Y40" i="136" s="1"/>
  <c r="D15" i="134"/>
  <c r="D14" i="134"/>
  <c r="D7" i="134"/>
  <c r="E234" i="2"/>
  <c r="D234" i="2"/>
  <c r="D235" i="2"/>
  <c r="Z26" i="136" l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P39" i="136" l="1"/>
  <c r="O39" i="136" s="1"/>
  <c r="R39" i="136"/>
  <c r="P40" i="136" l="1"/>
  <c r="O40" i="136" s="1"/>
  <c r="S40" i="136"/>
  <c r="R40" i="136" s="1"/>
  <c r="Q42" i="136" l="1"/>
  <c r="P41" i="136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S47" i="136"/>
  <c r="R47" i="136" s="1"/>
  <c r="Q49" i="136" l="1"/>
  <c r="P48" i="136"/>
  <c r="O48" i="136" s="1"/>
  <c r="S48" i="136"/>
  <c r="R48" i="136" s="1"/>
  <c r="Q50" i="136" l="1"/>
  <c r="P49" i="136"/>
  <c r="O49" i="136" s="1"/>
  <c r="S49" i="136"/>
  <c r="R49" i="136" s="1"/>
  <c r="Q51" i="136" l="1"/>
  <c r="P50" i="136"/>
  <c r="O50" i="136" s="1"/>
  <c r="S50" i="136"/>
  <c r="R50" i="136" s="1"/>
  <c r="Q52" i="136" l="1"/>
  <c r="P51" i="136"/>
  <c r="O51" i="136" s="1"/>
  <c r="S51" i="136"/>
  <c r="R51" i="136" s="1"/>
  <c r="Q53" i="136" l="1"/>
  <c r="P52" i="136"/>
  <c r="O52" i="136" s="1"/>
  <c r="S52" i="136"/>
  <c r="R52" i="136" s="1"/>
  <c r="Q54" i="136" l="1"/>
  <c r="P53" i="136"/>
  <c r="O53" i="136" s="1"/>
  <c r="S53" i="136"/>
  <c r="R53" i="136" s="1"/>
  <c r="Q55" i="136" l="1"/>
  <c r="P54" i="136"/>
  <c r="O54" i="136" s="1"/>
  <c r="S54" i="136"/>
  <c r="R54" i="136" s="1"/>
  <c r="P55" i="136" l="1"/>
  <c r="O55" i="136" s="1"/>
  <c r="S55" i="136"/>
  <c r="R55" i="136" s="1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<sst xmlns="http://schemas.openxmlformats.org/spreadsheetml/2006/main" count="1695" uniqueCount="388">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</sst>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N25" activePane="bottomRight" state="frozen"/>
      <selection pane="topRight" activeCell="C1" sqref="C1"/>
      <selection pane="bottomLeft" activeCell="A7" sqref="A7"/>
      <selection pane="bottomRight" activeCell="Q54" sqref="Q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-1950</v>
      </c>
      <c r="J26" s="63">
        <v>100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-19400</v>
      </c>
      <c r="J27" s="63">
        <v>100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1300</v>
      </c>
      <c r="J33" s="25">
        <v>-300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-6600</v>
      </c>
      <c r="J34" s="25">
        <v>-300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2000</v>
      </c>
      <c r="J35" s="25">
        <v>-300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-14200</v>
      </c>
      <c r="J36" s="25">
        <v>-300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17000</v>
      </c>
      <c r="J37" s="25">
        <v>-300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-3500</v>
      </c>
      <c r="J40" s="25">
        <v>-600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-3217770.5</v>
      </c>
      <c r="Y40" s="156">
        <f>Y39-K40-L40+2</f>
        <v>-3213935</v>
      </c>
      <c r="Z40" s="217">
        <f>AVERAGE(Y40:Y48)</f>
        <v>-3215486.3333333335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8000</v>
      </c>
      <c r="J41" s="25">
        <v>-600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/>
      <c r="F42" s="23"/>
      <c r="G42" s="26">
        <f>D42+E42+F42-E41-F41</f>
        <v>3569802</v>
      </c>
      <c r="H42" s="132">
        <v>300</v>
      </c>
      <c r="I42" s="25">
        <v>-2000</v>
      </c>
      <c r="J42" s="25">
        <v>-600</v>
      </c>
      <c r="K42" s="170">
        <f t="shared" si="8"/>
        <v>-2300</v>
      </c>
      <c r="L42" s="171"/>
      <c r="M42" s="153"/>
      <c r="N42" s="149">
        <f t="shared" si="9"/>
        <v>3567502</v>
      </c>
      <c r="O42" s="67">
        <f t="shared" si="2"/>
        <v>103670.08888888908</v>
      </c>
      <c r="P42" s="7">
        <f t="shared" si="5"/>
        <v>3732123.2000000067</v>
      </c>
      <c r="Q42" s="164">
        <f>Q41+N42+1</f>
        <v>3721775.45</v>
      </c>
      <c r="R42" s="29">
        <f t="shared" si="3"/>
        <v>163.25683028988996</v>
      </c>
      <c r="S42" s="5">
        <f>SUM($Q$7:$Q42)/T42-1</f>
        <v>267555.08888888906</v>
      </c>
      <c r="T42" s="18">
        <v>36</v>
      </c>
      <c r="U42" s="138"/>
      <c r="V42" s="137"/>
      <c r="W42" s="105"/>
      <c r="X42" s="167"/>
      <c r="Y42" s="156">
        <f t="shared" ref="Y42:Y47" si="12">Y41-K42-L42</f>
        <v>-3219306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>
        <v>300</v>
      </c>
      <c r="I43" s="25">
        <v>-2000</v>
      </c>
      <c r="J43" s="25">
        <v>-600</v>
      </c>
      <c r="K43" s="170">
        <f t="shared" si="8"/>
        <v>-2300</v>
      </c>
      <c r="L43" s="171"/>
      <c r="M43" s="153"/>
      <c r="N43" s="149">
        <f t="shared" si="9"/>
        <v>-2300</v>
      </c>
      <c r="O43" s="67">
        <f t="shared" si="2"/>
        <v>196965.26081081099</v>
      </c>
      <c r="P43" s="7">
        <f t="shared" si="5"/>
        <v>7287714.6500000069</v>
      </c>
      <c r="Q43" s="164">
        <f>Q42+N43+2</f>
        <v>3719477.45</v>
      </c>
      <c r="R43" s="29">
        <f t="shared" si="3"/>
        <v>220.12695459698261</v>
      </c>
      <c r="S43" s="5">
        <f>SUM($Q$7:$Q43)/T43-94</f>
        <v>360757.26081081096</v>
      </c>
      <c r="T43" s="18">
        <v>37</v>
      </c>
      <c r="U43" s="138"/>
      <c r="V43" s="137"/>
      <c r="W43" s="105"/>
      <c r="X43" s="167"/>
      <c r="Y43" s="156">
        <f t="shared" si="12"/>
        <v>-3217006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>
        <v>300</v>
      </c>
      <c r="I44" s="25">
        <v>-2000</v>
      </c>
      <c r="J44" s="25">
        <v>-600</v>
      </c>
      <c r="K44" s="170">
        <f t="shared" si="8"/>
        <v>-2300</v>
      </c>
      <c r="L44" s="171"/>
      <c r="M44" s="153"/>
      <c r="N44" s="149">
        <f t="shared" si="9"/>
        <v>-2300</v>
      </c>
      <c r="O44" s="67">
        <f t="shared" si="2"/>
        <v>285289.60789473704</v>
      </c>
      <c r="P44" s="7">
        <f t="shared" si="5"/>
        <v>10841005.100000007</v>
      </c>
      <c r="Q44" s="164">
        <f>Q43+N44-1</f>
        <v>3717176.45</v>
      </c>
      <c r="R44" s="29">
        <f t="shared" si="3"/>
        <v>274.07869366189732</v>
      </c>
      <c r="S44" s="5">
        <f>SUM($Q$7:$Q44)/T44+1</f>
        <v>449176.60789473698</v>
      </c>
      <c r="T44" s="18">
        <v>38</v>
      </c>
      <c r="U44" s="138"/>
      <c r="V44" s="137"/>
      <c r="W44" s="105"/>
      <c r="X44" s="167"/>
      <c r="Y44" s="156">
        <f>Y43-K44-L44+1</f>
        <v>-3214705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369084.5012820515</v>
      </c>
      <c r="P45" s="7">
        <f t="shared" si="5"/>
        <v>14394295.550000008</v>
      </c>
      <c r="Q45" s="164">
        <f t="shared" ref="Q45:Q46" si="13">Q44+N45</f>
        <v>3717176.45</v>
      </c>
      <c r="R45" s="29">
        <f t="shared" si="3"/>
        <v>325.20868242684026</v>
      </c>
      <c r="S45" s="5">
        <f>SUM($Q$7:$Q45)/T45+1</f>
        <v>532971.50128205144</v>
      </c>
      <c r="T45" s="18">
        <v>39</v>
      </c>
      <c r="U45" s="138"/>
      <c r="V45" s="137"/>
      <c r="W45" s="105"/>
      <c r="X45" s="167"/>
      <c r="Y45" s="156">
        <f t="shared" si="12"/>
        <v>-3214705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448689.6500000002</v>
      </c>
      <c r="P46" s="7">
        <f t="shared" si="5"/>
        <v>17947586.000000007</v>
      </c>
      <c r="Q46" s="164">
        <f t="shared" si="13"/>
        <v>3717176.45</v>
      </c>
      <c r="R46" s="29">
        <f t="shared" si="3"/>
        <v>373.78217175353609</v>
      </c>
      <c r="S46" s="5">
        <f>SUM($Q$7:$Q46)/T46+1</f>
        <v>612576.65000000014</v>
      </c>
      <c r="T46" s="18">
        <v>40</v>
      </c>
      <c r="U46" s="138"/>
      <c r="V46" s="137"/>
      <c r="W46" s="105"/>
      <c r="X46" s="167"/>
      <c r="Y46" s="156">
        <f t="shared" si="12"/>
        <v>-3214705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>
        <v>300</v>
      </c>
      <c r="I47" s="25">
        <v>-2000</v>
      </c>
      <c r="J47" s="25">
        <v>-300</v>
      </c>
      <c r="K47" s="170">
        <f t="shared" si="8"/>
        <v>-2000</v>
      </c>
      <c r="L47" s="171"/>
      <c r="M47" s="153"/>
      <c r="N47" s="149">
        <f t="shared" si="9"/>
        <v>-2000</v>
      </c>
      <c r="O47" s="67">
        <f t="shared" si="2"/>
        <v>524362.86463414645</v>
      </c>
      <c r="P47" s="7">
        <f t="shared" si="5"/>
        <v>21498877.450000007</v>
      </c>
      <c r="Q47" s="164">
        <f>Q46+N47+1</f>
        <v>3715177.45</v>
      </c>
      <c r="R47" s="29">
        <f t="shared" si="3"/>
        <v>428.78150948473115</v>
      </c>
      <c r="S47" s="5">
        <f>SUM($Q$7:$Q47)/T47+1+14465-2</f>
        <v>702712.86463414645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-3212705</v>
      </c>
      <c r="Z47" s="217">
        <f>AVERAGE(Y47:Y55)</f>
        <v>-3210923.222222222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-300</v>
      </c>
      <c r="K48" s="170">
        <f t="shared" si="8"/>
        <v>-2000</v>
      </c>
      <c r="L48" s="171"/>
      <c r="M48" s="153"/>
      <c r="N48" s="149">
        <f t="shared" si="9"/>
        <v>-2000</v>
      </c>
      <c r="O48" s="67">
        <f t="shared" si="2"/>
        <v>596384.92619047628</v>
      </c>
      <c r="P48" s="7">
        <f t="shared" si="5"/>
        <v>25048166.900000006</v>
      </c>
      <c r="Q48" s="164">
        <f>Q47+N48-2</f>
        <v>3713175.45</v>
      </c>
      <c r="R48" s="29">
        <f t="shared" si="3"/>
        <v>464.03227010878066</v>
      </c>
      <c r="S48" s="5">
        <f>SUM($Q$7:$Q48)/T48+213</f>
        <v>760483.92619047628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-3210704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v>-6508</v>
      </c>
      <c r="E49" s="87"/>
      <c r="F49" s="23"/>
      <c r="G49" s="26">
        <f t="shared" ref="G49:G55" si="15">D49+E49+F49-E48-F48</f>
        <v>-6508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-6508</v>
      </c>
      <c r="O49" s="67">
        <f t="shared" ref="O49:O55" si="17">P49/T49</f>
        <v>664905.72906976752</v>
      </c>
      <c r="P49" s="7">
        <f t="shared" si="5"/>
        <v>28590946.350000005</v>
      </c>
      <c r="Q49" s="164">
        <f t="shared" ref="Q49:Q55" si="18">Q48+N49-2</f>
        <v>3706665.45</v>
      </c>
      <c r="R49" s="29">
        <f t="shared" si="3"/>
        <v>505.84231055109495</v>
      </c>
      <c r="S49" s="5">
        <f>SUM($Q$7:$Q49)/T49+213</f>
        <v>829004.72906976752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-3210703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730311.90454545466</v>
      </c>
      <c r="P50" s="7">
        <f t="shared" si="5"/>
        <v>32133723.800000004</v>
      </c>
      <c r="Q50" s="164">
        <f t="shared" si="18"/>
        <v>3706663.45</v>
      </c>
      <c r="R50" s="29">
        <f t="shared" si="3"/>
        <v>545.75186687420194</v>
      </c>
      <c r="S50" s="5">
        <f>SUM($Q$7:$Q50)/T50+213</f>
        <v>894410.90454545466</v>
      </c>
      <c r="T50" s="18">
        <v>44</v>
      </c>
      <c r="U50" s="138"/>
      <c r="V50" s="137"/>
      <c r="W50" s="105"/>
      <c r="X50" s="167"/>
      <c r="Y50" s="156">
        <f t="shared" si="19"/>
        <v>-3210702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792811.09444444464</v>
      </c>
      <c r="P51" s="7">
        <f t="shared" si="5"/>
        <v>35676499.250000007</v>
      </c>
      <c r="Q51" s="164">
        <f t="shared" si="18"/>
        <v>3706661.45</v>
      </c>
      <c r="R51" s="29">
        <f t="shared" si="3"/>
        <v>583.88763801938217</v>
      </c>
      <c r="S51" s="5">
        <f>SUM($Q$7:$Q51)/T51+213</f>
        <v>956910.09444444464</v>
      </c>
      <c r="T51" s="18">
        <v>45</v>
      </c>
      <c r="U51" s="138"/>
      <c r="V51" s="137"/>
      <c r="W51" s="105"/>
      <c r="X51" s="167"/>
      <c r="Y51" s="156">
        <f t="shared" si="19"/>
        <v>-3210701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852592.88478260895</v>
      </c>
      <c r="P52" s="7">
        <f t="shared" si="5"/>
        <v>39219272.70000001</v>
      </c>
      <c r="Q52" s="164">
        <f t="shared" si="18"/>
        <v>3706659.45</v>
      </c>
      <c r="R52" s="29">
        <f t="shared" si="3"/>
        <v>620.36530562867415</v>
      </c>
      <c r="S52" s="5">
        <f>SUM($Q$7:$Q52)/T52+213</f>
        <v>1016691.8847826089</v>
      </c>
      <c r="T52" s="18">
        <v>46</v>
      </c>
      <c r="U52" s="138"/>
      <c r="V52" s="137"/>
      <c r="W52" s="105"/>
      <c r="X52" s="167"/>
      <c r="Y52" s="156">
        <f t="shared" si="19"/>
        <v>-3210700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909830.72659574496</v>
      </c>
      <c r="P53" s="7">
        <f t="shared" si="5"/>
        <v>42762044.150000013</v>
      </c>
      <c r="Q53" s="164">
        <f t="shared" si="18"/>
        <v>3706657.45</v>
      </c>
      <c r="R53" s="29">
        <f t="shared" si="3"/>
        <v>655.29070609798578</v>
      </c>
      <c r="S53" s="5">
        <f>SUM($Q$7:$Q53)/T53+213</f>
        <v>1073929.726595745</v>
      </c>
      <c r="T53" s="18">
        <v>47</v>
      </c>
      <c r="U53" s="138"/>
      <c r="V53" s="137"/>
      <c r="W53" s="105"/>
      <c r="X53" s="167"/>
      <c r="Y53" s="156">
        <f t="shared" si="19"/>
        <v>-3210699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964683.61666666705</v>
      </c>
      <c r="P54" s="7">
        <f t="shared" si="5"/>
        <v>46304813.600000016</v>
      </c>
      <c r="Q54" s="164">
        <f t="shared" si="18"/>
        <v>3706655.45</v>
      </c>
      <c r="R54" s="29">
        <f t="shared" si="3"/>
        <v>688.76085612356576</v>
      </c>
      <c r="S54" s="5">
        <f>SUM($Q$7:$Q54)/T54+213</f>
        <v>1128782.6166666669</v>
      </c>
      <c r="T54" s="18">
        <v>48</v>
      </c>
      <c r="U54" s="138"/>
      <c r="V54" s="137"/>
      <c r="W54" s="105"/>
      <c r="X54" s="167"/>
      <c r="Y54" s="156">
        <f t="shared" si="19"/>
        <v>-3210698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1017297.5724489799</v>
      </c>
      <c r="P55" s="7">
        <f t="shared" si="5"/>
        <v>49847581.050000019</v>
      </c>
      <c r="Q55" s="164">
        <f t="shared" si="18"/>
        <v>3706653.45</v>
      </c>
      <c r="R55" s="29">
        <f t="shared" si="3"/>
        <v>720.86485267135697</v>
      </c>
      <c r="S55" s="5">
        <f>SUM($Q$7:$Q55)/T55+213</f>
        <v>1181396.5724489801</v>
      </c>
      <c r="T55" s="18">
        <v>49</v>
      </c>
      <c r="U55" s="138"/>
      <c r="V55" s="137"/>
      <c r="W55" s="105"/>
      <c r="X55" s="167"/>
      <c r="Y55" s="156">
        <f t="shared" si="19"/>
        <v>-3210697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31"/>
  <sheetViews>
    <sheetView topLeftCell="A4999" workbookViewId="0">
      <selection activeCell="D5031" sqref="D503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2023-12-06T10:28:56Z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